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22035" windowHeight="8505"/>
  </bookViews>
  <sheets>
    <sheet name="anexa 1  " sheetId="10" r:id="rId1"/>
  </sheets>
  <definedNames>
    <definedName name="_xlnm.Print_Titles" localSheetId="0">'anexa 1  '!$12:$12</definedName>
  </definedNames>
  <calcPr calcId="125725"/>
</workbook>
</file>

<file path=xl/calcChain.xml><?xml version="1.0" encoding="utf-8"?>
<calcChain xmlns="http://schemas.openxmlformats.org/spreadsheetml/2006/main">
  <c r="E23" i="10"/>
  <c r="E14"/>
  <c r="D15" l="1"/>
  <c r="D16"/>
  <c r="D17"/>
  <c r="D18"/>
  <c r="D19"/>
  <c r="E21"/>
  <c r="E26" l="1"/>
  <c r="E25" s="1"/>
  <c r="D27"/>
  <c r="E24" l="1"/>
  <c r="D24" s="1"/>
  <c r="D25"/>
  <c r="D26"/>
  <c r="E20" l="1"/>
  <c r="D22" l="1"/>
  <c r="D20" l="1"/>
  <c r="D31" l="1"/>
  <c r="D32"/>
  <c r="D33"/>
  <c r="E30" l="1"/>
  <c r="D30" s="1"/>
  <c r="D21" l="1"/>
  <c r="D14" l="1"/>
  <c r="E29" l="1"/>
  <c r="D29" s="1"/>
  <c r="E28" l="1"/>
  <c r="E13"/>
  <c r="D13" s="1"/>
  <c r="D28" l="1"/>
  <c r="D23"/>
  <c r="E34" l="1"/>
  <c r="D34" s="1"/>
</calcChain>
</file>

<file path=xl/sharedStrings.xml><?xml version="1.0" encoding="utf-8"?>
<sst xmlns="http://schemas.openxmlformats.org/spreadsheetml/2006/main" count="52" uniqueCount="49">
  <si>
    <t>INFLUENTE</t>
  </si>
  <si>
    <t>Nr. Crt.</t>
  </si>
  <si>
    <t>COD</t>
  </si>
  <si>
    <t>A</t>
  </si>
  <si>
    <t>B</t>
  </si>
  <si>
    <t>CONSILIUL JUDETEAN ARGES</t>
  </si>
  <si>
    <t>mii lei</t>
  </si>
  <si>
    <t xml:space="preserve">SECTIUNEA DE DEZVOLTARE </t>
  </si>
  <si>
    <t>SECTIUNEA DE DEZVOLTARE</t>
  </si>
  <si>
    <r>
      <rPr>
        <sz val="7"/>
        <rFont val="Times New Roman"/>
        <family val="1"/>
        <charset val="238"/>
      </rPr>
      <t xml:space="preserve">    </t>
    </r>
    <r>
      <rPr>
        <b/>
        <sz val="12"/>
        <rFont val="Times New Roman"/>
        <family val="1"/>
        <charset val="238"/>
      </rPr>
      <t xml:space="preserve">PENTRU ACTIVITATEA PROPRIE  A CONSILIULUI JUDETEAN </t>
    </r>
  </si>
  <si>
    <t>Subventii de la bugetul de stat catre bugetele locale necesare sustinerii derularii proiectelor finantate din FEN postaderare</t>
  </si>
  <si>
    <t>42.02.20</t>
  </si>
  <si>
    <t>Finantare nationala</t>
  </si>
  <si>
    <t>56.01.01</t>
  </si>
  <si>
    <t>Finantare de la Uniunea Europeana</t>
  </si>
  <si>
    <t>56.01.02</t>
  </si>
  <si>
    <t>Cheltuieli neeligibile</t>
  </si>
  <si>
    <t>56.01.03</t>
  </si>
  <si>
    <t xml:space="preserve"> DENUMIRE INDICATORI</t>
  </si>
  <si>
    <t>LA BUGETUL LOCAL PE ANUL 2014</t>
  </si>
  <si>
    <t>SECTIUNEA DE FUNCTIONARE</t>
  </si>
  <si>
    <t>51.02</t>
  </si>
  <si>
    <t>TRIM. IV</t>
  </si>
  <si>
    <t xml:space="preserve">                       ANEXA 1</t>
  </si>
  <si>
    <t xml:space="preserve"> ANUL 2014</t>
  </si>
  <si>
    <t>Cheltuieli cu bunuri si servicii</t>
  </si>
  <si>
    <t>TOTAL  VENITURI (A+B)</t>
  </si>
  <si>
    <t>Sume FEN postaderare in contul platilor efectuate in anul curent- Fondul European de Dezvoltare Regionala</t>
  </si>
  <si>
    <t>45.02.01.01</t>
  </si>
  <si>
    <t>AUTORITATI PUBLICE SI ACTIUNI EXTERNE</t>
  </si>
  <si>
    <t>51.02.01.03</t>
  </si>
  <si>
    <t>PROTECTIA MEDIULUI</t>
  </si>
  <si>
    <t>74.02</t>
  </si>
  <si>
    <r>
      <t xml:space="preserve">Proiect </t>
    </r>
    <r>
      <rPr>
        <b/>
        <sz val="10"/>
        <rFont val="Times New Roman"/>
        <family val="1"/>
        <charset val="238"/>
      </rPr>
      <t>"Managementul Integrat al Deseurilor Solide in judetul Arges"</t>
    </r>
  </si>
  <si>
    <t>74.02.05.02</t>
  </si>
  <si>
    <t xml:space="preserve">Autoritati executive </t>
  </si>
  <si>
    <t xml:space="preserve"> EXCEDENT / DEFICIT</t>
  </si>
  <si>
    <t>la Hotararea C. J. Arges nr. ___ / 22.12.2014</t>
  </si>
  <si>
    <t>Impozit pe profit de la agenţi economici</t>
  </si>
  <si>
    <t>01.02.01</t>
  </si>
  <si>
    <t>Taxe si tarife pentru eliberarea de licente si autorizatii de functionare</t>
  </si>
  <si>
    <t>16.02.03</t>
  </si>
  <si>
    <t>Venituri din amenzi si alte sanctiuni aplicate potrivit dispozitiilor legale</t>
  </si>
  <si>
    <t>35.02.01.02</t>
  </si>
  <si>
    <t>Alte venituri</t>
  </si>
  <si>
    <t>36.02.50</t>
  </si>
  <si>
    <t>Impozit pe mijloacele de transport detinute de persoane juridice</t>
  </si>
  <si>
    <t>16.02.02.02</t>
  </si>
  <si>
    <t xml:space="preserve">TOTAL CHELTUIELI ( A+B )                                  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</si>
</sst>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rgb="FF006100"/>
      <name val="Calibri"/>
      <family val="2"/>
      <scheme val="minor"/>
    </font>
    <font>
      <b/>
      <sz val="10"/>
      <color rgb="FF006100"/>
      <name val="Times New Roman"/>
      <family val="1"/>
      <charset val="238"/>
    </font>
    <font>
      <sz val="10"/>
      <name val="Tahoma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99FF99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3" borderId="0" applyNumberFormat="0" applyBorder="0" applyAlignment="0" applyProtection="0"/>
    <xf numFmtId="0" fontId="8" fillId="0" borderId="0"/>
  </cellStyleXfs>
  <cellXfs count="56">
    <xf numFmtId="0" fontId="0" fillId="0" borderId="0" xfId="0"/>
    <xf numFmtId="0" fontId="5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4" fillId="4" borderId="1" xfId="0" applyFont="1" applyFill="1" applyBorder="1"/>
    <xf numFmtId="0" fontId="4" fillId="0" borderId="0" xfId="0" applyFont="1"/>
    <xf numFmtId="0" fontId="1" fillId="0" borderId="0" xfId="0" applyFont="1"/>
    <xf numFmtId="0" fontId="4" fillId="2" borderId="1" xfId="0" applyFont="1" applyFill="1" applyBorder="1" applyAlignment="1">
      <alignment wrapText="1"/>
    </xf>
    <xf numFmtId="0" fontId="0" fillId="2" borderId="0" xfId="0" applyFill="1"/>
    <xf numFmtId="0" fontId="5" fillId="4" borderId="1" xfId="0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/>
    <xf numFmtId="0" fontId="5" fillId="4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wrapText="1"/>
    </xf>
    <xf numFmtId="4" fontId="4" fillId="0" borderId="1" xfId="0" applyNumberFormat="1" applyFont="1" applyBorder="1"/>
    <xf numFmtId="4" fontId="5" fillId="4" borderId="1" xfId="0" applyNumberFormat="1" applyFont="1" applyFill="1" applyBorder="1"/>
    <xf numFmtId="4" fontId="4" fillId="2" borderId="1" xfId="0" applyNumberFormat="1" applyFont="1" applyFill="1" applyBorder="1"/>
    <xf numFmtId="4" fontId="5" fillId="4" borderId="1" xfId="0" applyNumberFormat="1" applyFont="1" applyFill="1" applyBorder="1" applyAlignment="1">
      <alignment horizontal="right"/>
    </xf>
    <xf numFmtId="4" fontId="5" fillId="2" borderId="1" xfId="0" applyNumberFormat="1" applyFont="1" applyFill="1" applyBorder="1"/>
    <xf numFmtId="4" fontId="5" fillId="0" borderId="1" xfId="0" applyNumberFormat="1" applyFont="1" applyBorder="1"/>
    <xf numFmtId="0" fontId="5" fillId="2" borderId="2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0" fontId="10" fillId="0" borderId="0" xfId="0" applyFont="1"/>
    <xf numFmtId="16" fontId="4" fillId="0" borderId="1" xfId="2" quotePrefix="1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5" borderId="1" xfId="2" applyFont="1" applyFill="1" applyBorder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</cellXfs>
  <cellStyles count="3">
    <cellStyle name="Good" xfId="1" builtinId="26"/>
    <cellStyle name="Normal" xfId="0" builtinId="0"/>
    <cellStyle name="Normal_Machete buget 99" xfId="2"/>
  </cellStyles>
  <dxfs count="0"/>
  <tableStyles count="0" defaultTableStyle="TableStyleMedium9" defaultPivotStyle="PivotStyleLight16"/>
  <colors>
    <mruColors>
      <color rgb="FF99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activeCell="A5" sqref="A5:XFD5"/>
    </sheetView>
  </sheetViews>
  <sheetFormatPr defaultRowHeight="12.75"/>
  <cols>
    <col min="1" max="1" width="4" customWidth="1"/>
    <col min="2" max="2" width="45.42578125" customWidth="1"/>
    <col min="3" max="3" width="14" customWidth="1"/>
    <col min="4" max="4" width="12" customWidth="1"/>
    <col min="5" max="5" width="11.85546875" customWidth="1"/>
    <col min="6" max="6" width="10.140625" bestFit="1" customWidth="1"/>
  </cols>
  <sheetData>
    <row r="1" spans="1:5" s="15" customFormat="1" ht="15.75">
      <c r="A1" s="52" t="s">
        <v>5</v>
      </c>
      <c r="B1" s="52"/>
      <c r="C1" s="52"/>
      <c r="D1" s="52"/>
    </row>
    <row r="2" spans="1:5" s="15" customFormat="1" ht="15.75">
      <c r="A2" s="45"/>
      <c r="B2" s="45"/>
      <c r="C2" s="45"/>
      <c r="D2" s="45"/>
    </row>
    <row r="3" spans="1:5" s="14" customFormat="1" ht="15.75">
      <c r="C3" s="50" t="s">
        <v>23</v>
      </c>
      <c r="D3" s="50"/>
      <c r="E3" s="49"/>
    </row>
    <row r="4" spans="1:5" s="14" customFormat="1" ht="15.75">
      <c r="A4" s="53" t="s">
        <v>37</v>
      </c>
      <c r="B4" s="54"/>
      <c r="C4" s="54"/>
      <c r="D4" s="54"/>
      <c r="E4" s="49"/>
    </row>
    <row r="5" spans="1:5" s="14" customFormat="1" ht="15.75">
      <c r="A5" s="46"/>
      <c r="B5" s="47"/>
      <c r="C5" s="47"/>
      <c r="D5" s="47"/>
      <c r="E5" s="42"/>
    </row>
    <row r="6" spans="1:5" s="14" customFormat="1" ht="15.75">
      <c r="A6" s="46"/>
      <c r="B6" s="47"/>
      <c r="C6" s="47"/>
      <c r="D6" s="47"/>
      <c r="E6" s="42"/>
    </row>
    <row r="7" spans="1:5" s="14" customFormat="1" ht="15.75">
      <c r="A7" s="55" t="s">
        <v>0</v>
      </c>
      <c r="B7" s="51"/>
      <c r="C7" s="51"/>
      <c r="D7" s="51"/>
      <c r="E7" s="49"/>
    </row>
    <row r="8" spans="1:5" s="14" customFormat="1" ht="15.75">
      <c r="A8" s="55" t="s">
        <v>19</v>
      </c>
      <c r="B8" s="51"/>
      <c r="C8" s="51"/>
      <c r="D8" s="51"/>
      <c r="E8" s="49"/>
    </row>
    <row r="9" spans="1:5" s="14" customFormat="1" ht="15.75">
      <c r="A9" s="50" t="s">
        <v>9</v>
      </c>
      <c r="B9" s="51"/>
      <c r="C9" s="51"/>
      <c r="D9" s="51"/>
      <c r="E9" s="49"/>
    </row>
    <row r="10" spans="1:5" s="14" customFormat="1" ht="15.75">
      <c r="A10" s="43"/>
      <c r="B10" s="44"/>
      <c r="C10" s="44"/>
      <c r="D10" s="44"/>
      <c r="E10" s="42"/>
    </row>
    <row r="11" spans="1:5" ht="15.75">
      <c r="C11" s="34"/>
      <c r="E11" s="23" t="s">
        <v>6</v>
      </c>
    </row>
    <row r="12" spans="1:5" ht="31.5" customHeight="1">
      <c r="A12" s="22" t="s">
        <v>1</v>
      </c>
      <c r="B12" s="18" t="s">
        <v>18</v>
      </c>
      <c r="C12" s="18" t="s">
        <v>2</v>
      </c>
      <c r="D12" s="19" t="s">
        <v>24</v>
      </c>
      <c r="E12" s="18" t="s">
        <v>22</v>
      </c>
    </row>
    <row r="13" spans="1:5" ht="16.5" customHeight="1">
      <c r="A13" s="8"/>
      <c r="B13" s="9" t="s">
        <v>26</v>
      </c>
      <c r="C13" s="9"/>
      <c r="D13" s="28">
        <f>E13</f>
        <v>614.85</v>
      </c>
      <c r="E13" s="28">
        <f>E14+E20</f>
        <v>614.85</v>
      </c>
    </row>
    <row r="14" spans="1:5" ht="16.5" customHeight="1">
      <c r="A14" s="9" t="s">
        <v>3</v>
      </c>
      <c r="B14" s="25" t="s">
        <v>20</v>
      </c>
      <c r="C14" s="9"/>
      <c r="D14" s="28">
        <f t="shared" ref="D14:D34" si="0">E14</f>
        <v>310</v>
      </c>
      <c r="E14" s="28">
        <f>E15+E16+E17+E18+E19</f>
        <v>310</v>
      </c>
    </row>
    <row r="15" spans="1:5" s="17" customFormat="1" ht="16.5" customHeight="1">
      <c r="A15" s="4">
        <v>1</v>
      </c>
      <c r="B15" s="37" t="s">
        <v>38</v>
      </c>
      <c r="C15" s="39" t="s">
        <v>39</v>
      </c>
      <c r="D15" s="28">
        <f t="shared" si="0"/>
        <v>200</v>
      </c>
      <c r="E15" s="29">
        <v>200</v>
      </c>
    </row>
    <row r="16" spans="1:5" s="17" customFormat="1" ht="26.25" customHeight="1">
      <c r="A16" s="4">
        <v>2</v>
      </c>
      <c r="B16" s="35" t="s">
        <v>46</v>
      </c>
      <c r="C16" s="39" t="s">
        <v>47</v>
      </c>
      <c r="D16" s="28">
        <f t="shared" si="0"/>
        <v>100</v>
      </c>
      <c r="E16" s="29">
        <v>100</v>
      </c>
    </row>
    <row r="17" spans="1:5" s="17" customFormat="1" ht="28.5" customHeight="1">
      <c r="A17" s="4">
        <v>3</v>
      </c>
      <c r="B17" s="35" t="s">
        <v>40</v>
      </c>
      <c r="C17" s="39" t="s">
        <v>41</v>
      </c>
      <c r="D17" s="28">
        <f t="shared" si="0"/>
        <v>-80</v>
      </c>
      <c r="E17" s="29">
        <v>-80</v>
      </c>
    </row>
    <row r="18" spans="1:5" s="17" customFormat="1" ht="25.5" customHeight="1">
      <c r="A18" s="4">
        <v>4</v>
      </c>
      <c r="B18" s="35" t="s">
        <v>42</v>
      </c>
      <c r="C18" s="40" t="s">
        <v>43</v>
      </c>
      <c r="D18" s="28">
        <f t="shared" si="0"/>
        <v>50</v>
      </c>
      <c r="E18" s="29">
        <v>50</v>
      </c>
    </row>
    <row r="19" spans="1:5" s="17" customFormat="1" ht="16.5" customHeight="1">
      <c r="A19" s="4">
        <v>5</v>
      </c>
      <c r="B19" s="37" t="s">
        <v>44</v>
      </c>
      <c r="C19" s="41" t="s">
        <v>45</v>
      </c>
      <c r="D19" s="28">
        <f t="shared" si="0"/>
        <v>40</v>
      </c>
      <c r="E19" s="29">
        <v>40</v>
      </c>
    </row>
    <row r="20" spans="1:5" ht="18" customHeight="1">
      <c r="A20" s="9" t="s">
        <v>4</v>
      </c>
      <c r="B20" s="10" t="s">
        <v>7</v>
      </c>
      <c r="C20" s="9"/>
      <c r="D20" s="28">
        <f t="shared" si="0"/>
        <v>304.85000000000002</v>
      </c>
      <c r="E20" s="30">
        <f>E21+E22</f>
        <v>304.85000000000002</v>
      </c>
    </row>
    <row r="21" spans="1:5" ht="39" customHeight="1">
      <c r="A21" s="4">
        <v>1</v>
      </c>
      <c r="B21" s="3" t="s">
        <v>10</v>
      </c>
      <c r="C21" s="2" t="s">
        <v>11</v>
      </c>
      <c r="D21" s="28">
        <f t="shared" si="0"/>
        <v>101.75</v>
      </c>
      <c r="E21" s="27">
        <f>52.08+49.67</f>
        <v>101.75</v>
      </c>
    </row>
    <row r="22" spans="1:5" ht="31.5" customHeight="1">
      <c r="A22" s="4">
        <v>2</v>
      </c>
      <c r="B22" s="3" t="s">
        <v>27</v>
      </c>
      <c r="C22" s="21" t="s">
        <v>28</v>
      </c>
      <c r="D22" s="28">
        <f t="shared" si="0"/>
        <v>203.1</v>
      </c>
      <c r="E22" s="27">
        <v>203.1</v>
      </c>
    </row>
    <row r="23" spans="1:5" ht="16.5" customHeight="1">
      <c r="A23" s="10"/>
      <c r="B23" s="11" t="s">
        <v>48</v>
      </c>
      <c r="C23" s="9"/>
      <c r="D23" s="28">
        <f t="shared" si="0"/>
        <v>614.85</v>
      </c>
      <c r="E23" s="28">
        <f>E24+E28</f>
        <v>614.85</v>
      </c>
    </row>
    <row r="24" spans="1:5" s="17" customFormat="1" ht="18.75" customHeight="1">
      <c r="A24" s="9" t="s">
        <v>3</v>
      </c>
      <c r="B24" s="12" t="s">
        <v>29</v>
      </c>
      <c r="C24" s="9" t="s">
        <v>21</v>
      </c>
      <c r="D24" s="28">
        <f t="shared" si="0"/>
        <v>310</v>
      </c>
      <c r="E24" s="28">
        <f>E25</f>
        <v>310</v>
      </c>
    </row>
    <row r="25" spans="1:5" s="17" customFormat="1" ht="18.75" customHeight="1">
      <c r="A25" s="1"/>
      <c r="B25" s="33" t="s">
        <v>35</v>
      </c>
      <c r="C25" s="1" t="s">
        <v>30</v>
      </c>
      <c r="D25" s="28">
        <f t="shared" si="0"/>
        <v>310</v>
      </c>
      <c r="E25" s="31">
        <f>E26</f>
        <v>310</v>
      </c>
    </row>
    <row r="26" spans="1:5" s="17" customFormat="1" ht="18.75" customHeight="1">
      <c r="A26" s="1"/>
      <c r="B26" s="26" t="s">
        <v>20</v>
      </c>
      <c r="C26" s="1"/>
      <c r="D26" s="28">
        <f t="shared" si="0"/>
        <v>310</v>
      </c>
      <c r="E26" s="29">
        <f>E27</f>
        <v>310</v>
      </c>
    </row>
    <row r="27" spans="1:5" s="17" customFormat="1" ht="18.75" customHeight="1">
      <c r="A27" s="24"/>
      <c r="B27" s="16" t="s">
        <v>25</v>
      </c>
      <c r="C27" s="4">
        <v>20</v>
      </c>
      <c r="D27" s="28">
        <f t="shared" si="0"/>
        <v>310</v>
      </c>
      <c r="E27" s="29">
        <v>310</v>
      </c>
    </row>
    <row r="28" spans="1:5" ht="18" customHeight="1">
      <c r="A28" s="9" t="s">
        <v>4</v>
      </c>
      <c r="B28" s="36" t="s">
        <v>31</v>
      </c>
      <c r="C28" s="9" t="s">
        <v>32</v>
      </c>
      <c r="D28" s="28">
        <f t="shared" si="0"/>
        <v>304.85000000000002</v>
      </c>
      <c r="E28" s="28">
        <f t="shared" ref="E28:E29" si="1">E29</f>
        <v>304.85000000000002</v>
      </c>
    </row>
    <row r="29" spans="1:5" ht="27" customHeight="1">
      <c r="A29" s="6"/>
      <c r="B29" s="5" t="s">
        <v>33</v>
      </c>
      <c r="C29" s="7" t="s">
        <v>34</v>
      </c>
      <c r="D29" s="28">
        <f t="shared" si="0"/>
        <v>304.85000000000002</v>
      </c>
      <c r="E29" s="32">
        <f t="shared" si="1"/>
        <v>304.85000000000002</v>
      </c>
    </row>
    <row r="30" spans="1:5" ht="18" customHeight="1">
      <c r="A30" s="6"/>
      <c r="B30" s="16" t="s">
        <v>8</v>
      </c>
      <c r="C30" s="2"/>
      <c r="D30" s="28">
        <f t="shared" si="0"/>
        <v>304.85000000000002</v>
      </c>
      <c r="E30" s="27">
        <f>E31+E32+E33</f>
        <v>304.85000000000002</v>
      </c>
    </row>
    <row r="31" spans="1:5" ht="19.5" customHeight="1">
      <c r="A31" s="6"/>
      <c r="B31" s="16" t="s">
        <v>12</v>
      </c>
      <c r="C31" s="2" t="s">
        <v>13</v>
      </c>
      <c r="D31" s="28">
        <f t="shared" si="0"/>
        <v>52.08</v>
      </c>
      <c r="E31" s="27">
        <v>52.08</v>
      </c>
    </row>
    <row r="32" spans="1:5" ht="17.25" customHeight="1">
      <c r="A32" s="6"/>
      <c r="B32" s="16" t="s">
        <v>14</v>
      </c>
      <c r="C32" s="2" t="s">
        <v>15</v>
      </c>
      <c r="D32" s="28">
        <f t="shared" si="0"/>
        <v>203.1</v>
      </c>
      <c r="E32" s="27">
        <v>203.1</v>
      </c>
    </row>
    <row r="33" spans="1:9" ht="18" customHeight="1">
      <c r="A33" s="6"/>
      <c r="B33" s="3" t="s">
        <v>16</v>
      </c>
      <c r="C33" s="2" t="s">
        <v>17</v>
      </c>
      <c r="D33" s="28">
        <f t="shared" si="0"/>
        <v>49.67</v>
      </c>
      <c r="E33" s="27">
        <v>49.67</v>
      </c>
    </row>
    <row r="34" spans="1:9" ht="15" customHeight="1">
      <c r="A34" s="13"/>
      <c r="B34" s="10" t="s">
        <v>36</v>
      </c>
      <c r="C34" s="13"/>
      <c r="D34" s="28">
        <f t="shared" si="0"/>
        <v>0</v>
      </c>
      <c r="E34" s="28">
        <f>E13-E23</f>
        <v>0</v>
      </c>
      <c r="F34" s="48"/>
      <c r="G34" s="49"/>
      <c r="H34" s="49"/>
      <c r="I34" s="49"/>
    </row>
    <row r="35" spans="1:9">
      <c r="C35" s="20"/>
    </row>
    <row r="36" spans="1:9">
      <c r="C36" s="20"/>
    </row>
    <row r="37" spans="1:9">
      <c r="B37" s="38"/>
    </row>
    <row r="38" spans="1:9">
      <c r="B38" s="38"/>
    </row>
  </sheetData>
  <mergeCells count="7">
    <mergeCell ref="F34:I34"/>
    <mergeCell ref="A9:E9"/>
    <mergeCell ref="A1:D1"/>
    <mergeCell ref="C3:E3"/>
    <mergeCell ref="A4:E4"/>
    <mergeCell ref="A7:E7"/>
    <mergeCell ref="A8:E8"/>
  </mergeCells>
  <pageMargins left="1" right="0.18" top="0.48" bottom="0.41" header="0.42" footer="0.1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 </vt:lpstr>
      <vt:lpstr>'anexa 1  '!Print_Titles</vt:lpstr>
    </vt:vector>
  </TitlesOfParts>
  <Company>cjarges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corina</cp:lastModifiedBy>
  <cp:lastPrinted>2014-12-17T08:35:11Z</cp:lastPrinted>
  <dcterms:created xsi:type="dcterms:W3CDTF">2012-03-09T07:09:29Z</dcterms:created>
  <dcterms:modified xsi:type="dcterms:W3CDTF">2014-12-17T08:35:15Z</dcterms:modified>
</cp:coreProperties>
</file>